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для сайта" sheetId="1" r:id="rId1"/>
  </sheets>
  <externalReferences>
    <externalReference r:id="rId2"/>
  </externalReferences>
  <definedNames>
    <definedName name="_xlnm._FilterDatabase" localSheetId="0" hidden="1">'для сайта'!$A$8:$D$124</definedName>
    <definedName name="_xlnm.Print_Titles" localSheetId="0">'для сайта'!$6:$8</definedName>
    <definedName name="_xlnm.Print_Area" localSheetId="0">'для сайта'!$A$1:$D$121</definedName>
  </definedNames>
  <calcPr calcId="124519"/>
</workbook>
</file>

<file path=xl/calcChain.xml><?xml version="1.0" encoding="utf-8"?>
<calcChain xmlns="http://schemas.openxmlformats.org/spreadsheetml/2006/main">
  <c r="C9" i="1"/>
  <c r="C10"/>
  <c r="C11"/>
  <c r="C13"/>
  <c r="C14"/>
  <c r="C15"/>
  <c r="C16"/>
  <c r="C17"/>
  <c r="C18"/>
  <c r="C19"/>
  <c r="C20"/>
  <c r="C21"/>
  <c r="C22"/>
  <c r="C23"/>
  <c r="C24"/>
  <c r="C25"/>
  <c r="C26"/>
  <c r="C27"/>
  <c r="C28"/>
  <c r="C29"/>
  <c r="D29"/>
  <c r="C30"/>
  <c r="C31"/>
  <c r="C33"/>
  <c r="C34"/>
  <c r="C35"/>
  <c r="C36"/>
  <c r="C37"/>
  <c r="C38"/>
  <c r="C40"/>
  <c r="C41"/>
  <c r="C42"/>
  <c r="C43"/>
  <c r="C44"/>
  <c r="C47"/>
  <c r="C48"/>
  <c r="C49"/>
  <c r="C51"/>
  <c r="C52"/>
  <c r="C53"/>
  <c r="C54"/>
  <c r="C55"/>
  <c r="C56"/>
  <c r="C57"/>
  <c r="C58"/>
  <c r="C59"/>
  <c r="C60"/>
  <c r="C61"/>
  <c r="C63"/>
  <c r="C64"/>
  <c r="C65"/>
  <c r="B66"/>
  <c r="C66"/>
  <c r="D66"/>
  <c r="C68"/>
  <c r="C69"/>
  <c r="C70"/>
  <c r="C71"/>
  <c r="C72"/>
  <c r="C76"/>
  <c r="D76"/>
  <c r="C77"/>
  <c r="D77"/>
  <c r="C78"/>
  <c r="D78"/>
  <c r="C80"/>
  <c r="D80"/>
  <c r="C81"/>
  <c r="D81"/>
  <c r="C82"/>
  <c r="D82"/>
  <c r="C83"/>
  <c r="D83"/>
  <c r="C85"/>
  <c r="D85"/>
  <c r="C86"/>
  <c r="D86"/>
  <c r="C88"/>
  <c r="D88"/>
  <c r="C89"/>
  <c r="D89"/>
  <c r="C90"/>
  <c r="D90"/>
  <c r="C94"/>
  <c r="C95"/>
  <c r="C96"/>
  <c r="C97"/>
  <c r="C98"/>
  <c r="C99"/>
  <c r="C102"/>
  <c r="C103"/>
  <c r="C105"/>
  <c r="C107"/>
  <c r="D107"/>
  <c r="C108"/>
  <c r="D108"/>
  <c r="C110"/>
  <c r="C111"/>
  <c r="C113"/>
  <c r="D113"/>
  <c r="B114"/>
  <c r="C114"/>
  <c r="D114"/>
  <c r="C116"/>
  <c r="C117"/>
  <c r="C118"/>
  <c r="C119"/>
  <c r="C120"/>
  <c r="C121"/>
</calcChain>
</file>

<file path=xl/sharedStrings.xml><?xml version="1.0" encoding="utf-8"?>
<sst xmlns="http://schemas.openxmlformats.org/spreadsheetml/2006/main" count="195" uniqueCount="156">
  <si>
    <t>руб.</t>
  </si>
  <si>
    <t>Выполнение работ при предоставлении  эталонов для проведения поверки  автомобильных весов до 80 тонн (механических/электронных)</t>
  </si>
  <si>
    <t xml:space="preserve">Предоставление эталонов вагонных весов до 200 тонн (механических/электронных), предназначенных для взвешивания вагонов в статике </t>
  </si>
  <si>
    <t xml:space="preserve">Выполнение текущего ремонта механических весов до 200 тонн, для взвешивания вагонов в статике    </t>
  </si>
  <si>
    <t>Выполнение работ при производстве регламентированного технического обслуживания (РТО) электронных двухплатформенных весов до 200 тонн, предназначенных для взвешивания вагонов в статике</t>
  </si>
  <si>
    <t xml:space="preserve">Выполнение работ при производстве регламентированного технического обслуживания (РТО) электронных одноплатформенных вагонных весов до 200 тонн, предназначенных для взвешивания вагонов в статике            </t>
  </si>
  <si>
    <t xml:space="preserve">Выполнение работ при производстве регламентированного технического обслуживания (РТО) вагонных механических весов до 200 тонн, предназначенных для взвешивания вагонов в статике     </t>
  </si>
  <si>
    <t xml:space="preserve">Услуги весового хозяйства
</t>
  </si>
  <si>
    <t xml:space="preserve">Погрузка зерновых и бобовых культур с площадки в полувагоны колесным экскаватором - перегружателем UMG E350WH </t>
  </si>
  <si>
    <t xml:space="preserve">руб./час </t>
  </si>
  <si>
    <t>Выполнения работ по раскреплению автомобилей при выгрузке из крупнотоннажных контейнеров</t>
  </si>
  <si>
    <t xml:space="preserve"> руб./час </t>
  </si>
  <si>
    <t>Плата за простой экскаватора-перегружателя по вине грузоотправителя-грузополучателя</t>
  </si>
  <si>
    <t>руб./час</t>
  </si>
  <si>
    <t>Предоставление услуг стропальщика</t>
  </si>
  <si>
    <t xml:space="preserve">руб./тонна </t>
  </si>
  <si>
    <t>Выгрузка насыпных грузов и навалочных грузов (кроме каменного угля)  колесным экскаватором – перегружателем при перевозках кольцевыми маршрутными отправками</t>
  </si>
  <si>
    <t>Выгрузка угля колесным экскаватором – перегружателем UMG E350WH  (в т.ч. из вагона в автомобиль)</t>
  </si>
  <si>
    <t>Выгрузка сыпучих грузов, кроме угля, колесным экскаватором-перегружателем (в т.ч. из вагона в автомобиль)</t>
  </si>
  <si>
    <t>Предоставление экскаватора-перегружателя</t>
  </si>
  <si>
    <t xml:space="preserve">руб./1м2/сутки </t>
  </si>
  <si>
    <t>Предоставление места под хранение при переработке груза менее 30 тыс. тонн</t>
  </si>
  <si>
    <t>Предоставление места под хранение при переработке груза менее 20 тыс. тонн  на ст. Симферополь-Грузовой и ст.Севастополь -Товарный</t>
  </si>
  <si>
    <t>Предоставление места под хранение при переработке груза от 20 до 30 тыс. тонн на ст. Симферополь-Грузовой и ст.Севастополь -Товарный</t>
  </si>
  <si>
    <t>Предоставление места под хранение при переработке груза свыше 30 тыс. тонн на ст. Симферополь-Грузовой и ст.Севастополь -Товарный</t>
  </si>
  <si>
    <t>руб./автомобиль</t>
  </si>
  <si>
    <t>Поверка груза и взвешивание груза по просьбе грузоотправителей, грузополучателей в случаях, не предусмотренных ФЗ-18 от 10.01.2013 «Устав железнодорожного транспорта»</t>
  </si>
  <si>
    <t>Предоставление места под хранение груза в крытом складе ст. Севастополь-Товарный</t>
  </si>
  <si>
    <t>руб./тонна (выполнение работ по прямому варианту)</t>
  </si>
  <si>
    <t>руб./тонна</t>
  </si>
  <si>
    <t>Работа вилочного погрузчика GEKA D15 при погрузки/выгрузки 1 тонны груза (масса грузового места более 500 кг)</t>
  </si>
  <si>
    <t xml:space="preserve"> руб./тонна (выполнение работ по прямому варианту)</t>
  </si>
  <si>
    <t xml:space="preserve"> руб./тонна</t>
  </si>
  <si>
    <t>Работа вилочного погрузчика GEKA D15 при погрузки/выгрузки 1 тонны груза (масса грузового места менее 500 кг)</t>
  </si>
  <si>
    <t>руб./тонна/сутки</t>
  </si>
  <si>
    <t>в т.ч. опасные</t>
  </si>
  <si>
    <t>на крытых складах,</t>
  </si>
  <si>
    <t>Хранение грузов в местах общего пользования железнодорожной станции</t>
  </si>
  <si>
    <t xml:space="preserve"> руб./тонно-операция (выполнение работ по прямому варианту)</t>
  </si>
  <si>
    <t xml:space="preserve">руб./тонно-операция </t>
  </si>
  <si>
    <t xml:space="preserve">Погрузка или выгрузка тяжеловесных грузов в мешках (биг-бегах) на/из платформу, в/из полувагон, на/из автомобиль  </t>
  </si>
  <si>
    <t xml:space="preserve">- от 10 тн до 24 тн включительно  </t>
  </si>
  <si>
    <r>
      <t xml:space="preserve">- </t>
    </r>
    <r>
      <rPr>
        <sz val="11"/>
        <rFont val="Times New Roman"/>
        <family val="1"/>
        <charset val="204"/>
      </rPr>
      <t xml:space="preserve">10 тн </t>
    </r>
  </si>
  <si>
    <t xml:space="preserve">- до 5 тн включительно </t>
  </si>
  <si>
    <t>4. Контейнера универсальные с массой брутто:</t>
  </si>
  <si>
    <t>- прямой вариант (увеличение ставки сбора на 60%)</t>
  </si>
  <si>
    <t>- лесоматериалы в пакетах или в стропах</t>
  </si>
  <si>
    <r>
      <t>3.</t>
    </r>
    <r>
      <rPr>
        <sz val="11"/>
        <rFont val="Times New Roman"/>
        <family val="1"/>
        <charset val="204"/>
      </rPr>
      <t xml:space="preserve"> </t>
    </r>
    <r>
      <rPr>
        <b/>
        <u/>
        <sz val="11"/>
        <rFont val="Times New Roman"/>
        <family val="1"/>
        <charset val="204"/>
      </rPr>
      <t>Лесоматериалы в пакетах или в стропах:</t>
    </r>
  </si>
  <si>
    <t>г)  в крытых вагонах прямой вариант (увеличение ставки  сбора на 60%)</t>
  </si>
  <si>
    <t>в)  в крытых вагонах (увеличение ставки  сбора на 35%)</t>
  </si>
  <si>
    <t>б) на открытом подвижном составе прямой вариант (увеличение ставки  сбора на 60%)</t>
  </si>
  <si>
    <t>а) на открытом подвижном составе</t>
  </si>
  <si>
    <r>
      <t xml:space="preserve">2. </t>
    </r>
    <r>
      <rPr>
        <b/>
        <u/>
        <sz val="11"/>
        <rFont val="Times New Roman"/>
        <family val="1"/>
        <charset val="204"/>
      </rPr>
      <t>Грузы в пакетах и на поддонах, кроме грузов в мешках (биг-бегах):</t>
    </r>
  </si>
  <si>
    <r>
      <t xml:space="preserve">- </t>
    </r>
    <r>
      <rPr>
        <sz val="11"/>
        <rFont val="Times New Roman"/>
        <family val="1"/>
        <charset val="204"/>
      </rPr>
      <t>от 251 кг до 500 кг</t>
    </r>
  </si>
  <si>
    <t>- от 51 кг до 250 кг</t>
  </si>
  <si>
    <t>- до 50 кг</t>
  </si>
  <si>
    <t xml:space="preserve">а) на открытом подвижном составе, (в упакованном виде или таре) с массой одного места брутто: </t>
  </si>
  <si>
    <r>
      <t>1. Тарно – штучные грузы</t>
    </r>
    <r>
      <rPr>
        <b/>
        <sz val="11"/>
        <rFont val="Times New Roman"/>
        <family val="1"/>
        <charset val="204"/>
      </rPr>
      <t>:</t>
    </r>
  </si>
  <si>
    <t>Переработка сыпучих грузов на повышенном пути силами и средствами контрагента</t>
  </si>
  <si>
    <t>Переработка сыпучих грузов на повышенном пути силами и средствами ФГУП «КЖД»</t>
  </si>
  <si>
    <t>руб./1 км</t>
  </si>
  <si>
    <t>Перебазировка автокрана КС 55733 на шасси КАМАЗ-65115</t>
  </si>
  <si>
    <t>Предоставление автокрана КС 55733 на шасси КАМАЗ-65115 (перевозка в контейнерах)</t>
  </si>
  <si>
    <t>2.2</t>
  </si>
  <si>
    <t>Предоставление автокрана КС 55733 на шасси КАМАЗ-65115 (перевозка в вагонах)</t>
  </si>
  <si>
    <t>2.1</t>
  </si>
  <si>
    <t>Выполнение работ крепления груза на открытом подвижном составе</t>
  </si>
  <si>
    <t>Услуги погрузочно-разгрузочных участков</t>
  </si>
  <si>
    <t>к действующему прейскурантному тарифу</t>
  </si>
  <si>
    <t>Свободный (договорной) тариф  за перевозку грузов по графику с согласованным временем (в часах) отправления и прибытия</t>
  </si>
  <si>
    <t xml:space="preserve"> руб./вагон </t>
  </si>
  <si>
    <t>свыше 5 вагонов в заявке</t>
  </si>
  <si>
    <t>до 5 вагонов в заявке</t>
  </si>
  <si>
    <t>Диспетчерское сопровождение коммерческих перевозок грузов в режиме реального времени по заявке клиента</t>
  </si>
  <si>
    <t>руб./документ</t>
  </si>
  <si>
    <t>Предоставление прилагаемых документов из электронных систем по письменному обращению</t>
  </si>
  <si>
    <t xml:space="preserve"> руб./конт/сутки</t>
  </si>
  <si>
    <t>Хранение груженых контейнеров клиентов на контейнерных площадках ФГУП "КЖД" на ответственности собственника подвижного состава из-за отсутствия подвижного состава на ж.д. станции Севастополь-Товарный</t>
  </si>
  <si>
    <t>руб./конт/сутки</t>
  </si>
  <si>
    <t>Хранение груженых контейнеров клиентов на контейнерных площадках ФГУП "КЖД" на ответственности собственника подвижного состава из-за отсутствия подвижного состава на ж.д. станции Симферополь - Грузовой</t>
  </si>
  <si>
    <t>руб/1 эскиз</t>
  </si>
  <si>
    <t>Услуги при согласовании и утверждении начальником станции Эскизов размещения и крепления грузов</t>
  </si>
  <si>
    <t>руб/конт/сутки</t>
  </si>
  <si>
    <t>Хранение порожних контейнеров клиентов на контейнерных площадках ФГУП "КЖД"</t>
  </si>
  <si>
    <t>руб/вагон/сутки</t>
  </si>
  <si>
    <t>Хранение грузов в вагоне на местах общего пользования (ст. Симферополь-грузовой)</t>
  </si>
  <si>
    <t>руб./вагон (контейнер)</t>
  </si>
  <si>
    <t>Предоставление сведений из архива электронных перевозочных документов в АС ЭТРАН и других информационных системах</t>
  </si>
  <si>
    <t xml:space="preserve">руб. за 1 справку </t>
  </si>
  <si>
    <t>Расчет тарифа за перевозку грузов по территории РЖД и КЖД по прейскуранту 10-01 и других сборов по тарифному руководству</t>
  </si>
  <si>
    <t>руб./контейнер/сутки</t>
  </si>
  <si>
    <t>- свыше 24 т</t>
  </si>
  <si>
    <t>- от 10 до 24 т</t>
  </si>
  <si>
    <t>- до 5 т</t>
  </si>
  <si>
    <t>не принадлежащих федеральному железнодорожному транспорту массой брутто:</t>
  </si>
  <si>
    <t>принадлежащих федеральному железнодорожному транспорту массой брутто:</t>
  </si>
  <si>
    <t>в контейнерах:</t>
  </si>
  <si>
    <t>руб./вагон/сутки</t>
  </si>
  <si>
    <t>в вагонах, выгружаемых грузополучателями</t>
  </si>
  <si>
    <t xml:space="preserve">    в т.ч. опасные</t>
  </si>
  <si>
    <t>на крытых площадках,</t>
  </si>
  <si>
    <t xml:space="preserve">    в  т.ч. опасные</t>
  </si>
  <si>
    <t>на открытых площадках,</t>
  </si>
  <si>
    <t xml:space="preserve">руб./вагон </t>
  </si>
  <si>
    <t>Предоставление грузовладельцам высокой погрузочно-разгрузочной платформы (рампы)</t>
  </si>
  <si>
    <t>руб./накладная</t>
  </si>
  <si>
    <t>Заполнение накладной за грузоотправителя на бланках СМГС</t>
  </si>
  <si>
    <t xml:space="preserve">руб./накладная </t>
  </si>
  <si>
    <t>Заполнение накладной за грузоотправителя во внутригосударственном сообщении групповая отправка</t>
  </si>
  <si>
    <t>Заполнение накладной за грузоотправителя во внутригосударственном сообщении контейнер, вагон</t>
  </si>
  <si>
    <t xml:space="preserve">руб./отправка </t>
  </si>
  <si>
    <t>б) в пути следования</t>
  </si>
  <si>
    <t>а) на станции назначения;</t>
  </si>
  <si>
    <t>Переадресовка грузов:</t>
  </si>
  <si>
    <t>руб./операция</t>
  </si>
  <si>
    <t>Перевод стрелочного перевода на железнодорожных путях необщего пользования</t>
  </si>
  <si>
    <t>руб./1 операция</t>
  </si>
  <si>
    <t>Консультирование, выдача справок (включая техническое обучение)</t>
  </si>
  <si>
    <t xml:space="preserve">Плата за пользование ж.д. путями необщего пользования, принадлежащими ФГУП «КЖД» </t>
  </si>
  <si>
    <t xml:space="preserve">Подготовка и передача счет-фактуры, актов выполненных работ (повторно) </t>
  </si>
  <si>
    <t xml:space="preserve">руб./1 справка </t>
  </si>
  <si>
    <t>Подготовка сведений о дислокации вагонов, следующих в адрес грузополучателей</t>
  </si>
  <si>
    <t xml:space="preserve">руб./уведомление </t>
  </si>
  <si>
    <t>Уведомление по письменному запросу грузополучателя о согласии принимать в их адрес груз на железнодорожной станции назначения</t>
  </si>
  <si>
    <t>Раскредитование перевозочных документов  на железнодорожных станциях назначения</t>
  </si>
  <si>
    <t xml:space="preserve">руб./документ </t>
  </si>
  <si>
    <t>Выдача копий документов по просьбе пользователей транспортных услуг через ЦТО</t>
  </si>
  <si>
    <t xml:space="preserve">Транспортно-экспедиционные услуги (за уведомление станции по просьбе плательщика-экспедиторской организации по вносимым изменениям и/или дополнениям в ж.д. накладной по просьбе пользователей услуг ж. д. транспорта, кроме случаев предусмотренных ФЗ-18) через ЦТО </t>
  </si>
  <si>
    <t>руб./1 обращение</t>
  </si>
  <si>
    <t xml:space="preserve">Услуги, относящиеся к транспортно-экспедиторским (рассмотрение возможности перевозки грузов железнодорожным транспортом и оказание помощи по подготовке груза к перевозке) </t>
  </si>
  <si>
    <t xml:space="preserve">руб./1 консультация (до 15 мин.) </t>
  </si>
  <si>
    <t xml:space="preserve">руб./1 консультация (до 30 мин.) </t>
  </si>
  <si>
    <t>Выдача справок по грузовым перевозкам (перечней первичных документов к акту оказания услуг, перечней вагонов по ж.д. накладным, ведомости подачи и уборки вагонов)</t>
  </si>
  <si>
    <t xml:space="preserve">руб./уведомление  </t>
  </si>
  <si>
    <t>Уведомление собственника подвижного состава о прибытии его подвижного состава в адрес грузополучателя</t>
  </si>
  <si>
    <t>Уведомление грузоотправителя о выдаче груза грузополучателю</t>
  </si>
  <si>
    <t>Уведомление о продвижении груза и подходе к железнодорожной станции назначения</t>
  </si>
  <si>
    <t xml:space="preserve">руб./заявка </t>
  </si>
  <si>
    <t xml:space="preserve">Оформление и представление железнодорожной станции заявок на перевозку грузов за грузоотправителей </t>
  </si>
  <si>
    <t xml:space="preserve"> руб.</t>
  </si>
  <si>
    <t>Контейнер:- наложение/снятие ЗПУ</t>
  </si>
  <si>
    <t xml:space="preserve">руб. </t>
  </si>
  <si>
    <t xml:space="preserve">Вагон:- снятие ЗПУ </t>
  </si>
  <si>
    <t xml:space="preserve">Вагон:- наложение ЗПУ </t>
  </si>
  <si>
    <t xml:space="preserve">Наложение и снятие ЗПУ на вагоны, контейнеры при обеспечении погрузки силами грузоотправителей </t>
  </si>
  <si>
    <t xml:space="preserve">руб./запрос </t>
  </si>
  <si>
    <t>За предоставление работниками ЦТО грузополучателю информации  о наличии заготовок в ЭТРАНе на отправление собственных вагонов после выгрузки</t>
  </si>
  <si>
    <t xml:space="preserve">За передачу разрешения по просьбе грузоотправителя, грузополучателя и экспедиторской организации в случаях, не предусмотренных правилами перевозок  </t>
  </si>
  <si>
    <t xml:space="preserve"> руб./справка</t>
  </si>
  <si>
    <t xml:space="preserve">Информирование грузоотправителя, грузополучателя, экспедиторской организации по их запросу о движении денежных средств на лицевом счете </t>
  </si>
  <si>
    <t>Цена услуги в руб. ( без НДС)</t>
  </si>
  <si>
    <t>Наименование услуги</t>
  </si>
  <si>
    <t>№ п/п</t>
  </si>
  <si>
    <t>выполняемые (оказываемые) ФГУП «КЖД»</t>
  </si>
  <si>
    <t xml:space="preserve">Общий перечень единых ставок свободных (договорных) тарифов на работы и услуги, </t>
  </si>
  <si>
    <t xml:space="preserve">  (в соответствии с ЕПУ от 30.01.2026 № МГ-06р)</t>
  </si>
</sst>
</file>

<file path=xl/styles.xml><?xml version="1.0" encoding="utf-8"?>
<styleSheet xmlns="http://schemas.openxmlformats.org/spreadsheetml/2006/main">
  <fonts count="16">
    <font>
      <sz val="14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2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2"/>
      <charset val="204"/>
    </font>
    <font>
      <sz val="14"/>
      <name val="Times New Roman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Font="1"/>
    <xf numFmtId="0" fontId="0" fillId="0" borderId="0" xfId="0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4" fontId="2" fillId="0" borderId="5" xfId="0" applyNumberFormat="1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justify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3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2" fontId="2" fillId="0" borderId="10" xfId="0" applyNumberFormat="1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2" fontId="2" fillId="0" borderId="13" xfId="0" applyNumberFormat="1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7" fillId="0" borderId="0" xfId="0" applyFont="1"/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0" borderId="3" xfId="0" applyFont="1" applyBorder="1" applyAlignment="1">
      <alignment horizontal="justify" vertical="center" wrapText="1"/>
    </xf>
    <xf numFmtId="0" fontId="9" fillId="0" borderId="5" xfId="0" applyFont="1" applyBorder="1" applyAlignment="1">
      <alignment horizontal="justify" vertical="center" wrapText="1"/>
    </xf>
    <xf numFmtId="0" fontId="3" fillId="0" borderId="11" xfId="0" applyFont="1" applyBorder="1" applyAlignment="1">
      <alignment vertical="center" wrapText="1"/>
    </xf>
    <xf numFmtId="4" fontId="2" fillId="0" borderId="10" xfId="0" applyNumberFormat="1" applyFont="1" applyBorder="1" applyAlignment="1">
      <alignment horizontal="right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vertical="center" wrapText="1"/>
    </xf>
    <xf numFmtId="4" fontId="2" fillId="0" borderId="13" xfId="0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vertical="center"/>
    </xf>
    <xf numFmtId="0" fontId="10" fillId="0" borderId="2" xfId="0" applyFont="1" applyBorder="1" applyAlignment="1">
      <alignment wrapText="1"/>
    </xf>
    <xf numFmtId="9" fontId="2" fillId="0" borderId="10" xfId="0" applyNumberFormat="1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0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49" fontId="2" fillId="0" borderId="1" xfId="0" applyNumberFormat="1" applyFont="1" applyFill="1" applyBorder="1" applyAlignment="1">
      <alignment horizontal="left" vertical="center" wrapText="1"/>
    </xf>
    <xf numFmtId="2" fontId="2" fillId="0" borderId="10" xfId="0" applyNumberFormat="1" applyFont="1" applyFill="1" applyBorder="1" applyAlignment="1">
      <alignment horizontal="right" vertical="center" wrapText="1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right" vertical="center" wrapText="1"/>
    </xf>
    <xf numFmtId="2" fontId="2" fillId="0" borderId="2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vertical="center" wrapText="1"/>
    </xf>
    <xf numFmtId="2" fontId="2" fillId="2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top" wrapText="1"/>
    </xf>
    <xf numFmtId="2" fontId="2" fillId="0" borderId="2" xfId="0" applyNumberFormat="1" applyFont="1" applyFill="1" applyBorder="1" applyAlignment="1">
      <alignment vertical="center" wrapText="1"/>
    </xf>
    <xf numFmtId="3" fontId="2" fillId="0" borderId="2" xfId="0" applyNumberFormat="1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12" fillId="0" borderId="1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4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/>
    </xf>
    <xf numFmtId="0" fontId="14" fillId="0" borderId="11" xfId="0" applyFont="1" applyBorder="1" applyAlignment="1">
      <alignment horizontal="center" vertical="center" wrapText="1"/>
    </xf>
    <xf numFmtId="0" fontId="11" fillId="0" borderId="14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13" fillId="0" borderId="0" xfId="0" applyFont="1" applyAlignment="1">
      <alignment horizontal="center" wrapText="1"/>
    </xf>
    <xf numFmtId="2" fontId="13" fillId="0" borderId="0" xfId="0" applyNumberFormat="1" applyFont="1" applyBorder="1" applyAlignment="1">
      <alignment horizontal="center" wrapText="1"/>
    </xf>
    <xf numFmtId="0" fontId="15" fillId="0" borderId="7" xfId="0" applyFont="1" applyBorder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0" fontId="13" fillId="0" borderId="14" xfId="0" applyFont="1" applyBorder="1" applyAlignment="1">
      <alignment vertical="center"/>
    </xf>
    <xf numFmtId="0" fontId="13" fillId="0" borderId="6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justify" wrapText="1"/>
    </xf>
    <xf numFmtId="0" fontId="5" fillId="0" borderId="8" xfId="0" applyFont="1" applyFill="1" applyBorder="1" applyAlignment="1">
      <alignment horizontal="center" vertical="justify" wrapText="1"/>
    </xf>
    <xf numFmtId="0" fontId="5" fillId="0" borderId="7" xfId="0" applyFont="1" applyFill="1" applyBorder="1" applyAlignment="1">
      <alignment horizontal="center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72;&#1073;&#1086;&#1090;&#1072;%202026/12%20&#1045;&#1055;&#1059;%20&#1050;&#1046;&#1044;%20%20&#1044;&#1054;&#1043;&#1054;&#1042;&#1054;&#1056;&#1053;&#1067;&#1045;/2026/3.%2016.03.2026/2.%20&#1055;&#1077;&#1088;&#1077;&#1095;&#1077;&#1085;&#1100;%20&#1085;&#1072;%20&#1074;&#1074;&#1086;&#1076;%20&#1089;%2016.03.2026%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 ФДУ"/>
      <sheetName val="ДУД"/>
      <sheetName val="АТБ"/>
    </sheetNames>
    <sheetDataSet>
      <sheetData sheetId="0">
        <row r="14">
          <cell r="E14">
            <v>379.42</v>
          </cell>
        </row>
        <row r="15">
          <cell r="E15">
            <v>629.41</v>
          </cell>
        </row>
        <row r="16">
          <cell r="E16">
            <v>505.45</v>
          </cell>
        </row>
        <row r="18">
          <cell r="E18">
            <v>747.12</v>
          </cell>
        </row>
        <row r="19">
          <cell r="E19">
            <v>1245.01</v>
          </cell>
        </row>
        <row r="20">
          <cell r="E20">
            <v>581.22</v>
          </cell>
        </row>
        <row r="21">
          <cell r="E21">
            <v>1138.4000000000001</v>
          </cell>
        </row>
        <row r="22">
          <cell r="E22">
            <v>708.9</v>
          </cell>
        </row>
        <row r="23">
          <cell r="E23">
            <v>708.9</v>
          </cell>
        </row>
        <row r="24">
          <cell r="E24">
            <v>708.9</v>
          </cell>
        </row>
        <row r="25">
          <cell r="E25">
            <v>1923.66</v>
          </cell>
        </row>
        <row r="26">
          <cell r="E26">
            <v>961.83</v>
          </cell>
        </row>
        <row r="27">
          <cell r="E27">
            <v>3380.86</v>
          </cell>
        </row>
        <row r="28">
          <cell r="E28">
            <v>1152.79</v>
          </cell>
        </row>
        <row r="29">
          <cell r="E29">
            <v>346.95</v>
          </cell>
        </row>
        <row r="30">
          <cell r="E30">
            <v>455.37</v>
          </cell>
        </row>
        <row r="31">
          <cell r="E31">
            <v>655.46</v>
          </cell>
        </row>
        <row r="32">
          <cell r="E32">
            <v>505.45</v>
          </cell>
        </row>
        <row r="33">
          <cell r="E33">
            <v>518.85</v>
          </cell>
        </row>
        <row r="34">
          <cell r="E34">
            <v>574.16</v>
          </cell>
          <cell r="F34" t="str">
            <v>руб./км. при подаче и уборке 1 вагона</v>
          </cell>
        </row>
        <row r="35">
          <cell r="E35">
            <v>4199.3999999999996</v>
          </cell>
        </row>
        <row r="36">
          <cell r="E36">
            <v>795.26</v>
          </cell>
        </row>
        <row r="38">
          <cell r="E38">
            <v>4783</v>
          </cell>
        </row>
        <row r="39">
          <cell r="E39">
            <v>8261</v>
          </cell>
        </row>
        <row r="40">
          <cell r="E40">
            <v>505.45</v>
          </cell>
        </row>
        <row r="41">
          <cell r="E41">
            <v>607.17999999999995</v>
          </cell>
        </row>
        <row r="42">
          <cell r="E42">
            <v>758.98</v>
          </cell>
        </row>
        <row r="43">
          <cell r="E43">
            <v>2035.7</v>
          </cell>
        </row>
        <row r="45">
          <cell r="E45">
            <v>9.6</v>
          </cell>
        </row>
        <row r="46">
          <cell r="E46">
            <v>13</v>
          </cell>
        </row>
        <row r="47">
          <cell r="E47">
            <v>40</v>
          </cell>
        </row>
        <row r="48">
          <cell r="E48">
            <v>54.8</v>
          </cell>
        </row>
        <row r="49">
          <cell r="E49">
            <v>348</v>
          </cell>
        </row>
        <row r="52">
          <cell r="E52">
            <v>191</v>
          </cell>
        </row>
        <row r="53">
          <cell r="E53">
            <v>644</v>
          </cell>
        </row>
        <row r="54">
          <cell r="E54">
            <v>1035</v>
          </cell>
        </row>
        <row r="56">
          <cell r="E56">
            <v>35</v>
          </cell>
        </row>
        <row r="57">
          <cell r="E57">
            <v>183</v>
          </cell>
        </row>
        <row r="58">
          <cell r="E58">
            <v>278</v>
          </cell>
        </row>
        <row r="59">
          <cell r="E59">
            <v>167</v>
          </cell>
        </row>
        <row r="60">
          <cell r="E60">
            <v>87.99</v>
          </cell>
        </row>
        <row r="61">
          <cell r="E61">
            <v>1032.8900000000001</v>
          </cell>
        </row>
        <row r="62">
          <cell r="E62" t="str">
            <v>547,39</v>
          </cell>
        </row>
        <row r="63">
          <cell r="E63" t="str">
            <v>1187,45</v>
          </cell>
        </row>
        <row r="64">
          <cell r="E64" t="str">
            <v>482,35</v>
          </cell>
        </row>
        <row r="65">
          <cell r="E65" t="str">
            <v>508,65</v>
          </cell>
        </row>
        <row r="66">
          <cell r="E66" t="str">
            <v>168,39</v>
          </cell>
        </row>
        <row r="68">
          <cell r="E68">
            <v>628.49</v>
          </cell>
        </row>
        <row r="69">
          <cell r="E69">
            <v>402.58</v>
          </cell>
        </row>
        <row r="70">
          <cell r="E70">
            <v>0.06</v>
          </cell>
        </row>
        <row r="72">
          <cell r="D72" t="str">
            <v>Обеспечение запорно-пломбировочными устройствами грузоотправителей (получателей)</v>
          </cell>
          <cell r="E72">
            <v>396</v>
          </cell>
          <cell r="F72" t="str">
            <v xml:space="preserve">руб./штук
(от 100 ЗПУ в заявке)
</v>
          </cell>
        </row>
        <row r="74">
          <cell r="E74">
            <v>7246.58</v>
          </cell>
        </row>
        <row r="75">
          <cell r="E75">
            <v>2494.13</v>
          </cell>
        </row>
        <row r="76">
          <cell r="E76">
            <v>2494.13</v>
          </cell>
        </row>
        <row r="77">
          <cell r="E77">
            <v>57.82</v>
          </cell>
        </row>
        <row r="78">
          <cell r="E78">
            <v>166.16</v>
          </cell>
        </row>
        <row r="83">
          <cell r="E83">
            <v>426</v>
          </cell>
          <cell r="F83" t="str">
            <v>руб./тонно - операция</v>
          </cell>
        </row>
        <row r="84">
          <cell r="E84">
            <v>365</v>
          </cell>
          <cell r="F84" t="str">
            <v>руб./тонно - операция</v>
          </cell>
        </row>
        <row r="85">
          <cell r="E85">
            <v>304</v>
          </cell>
          <cell r="F85" t="str">
            <v>руб./тонно - операция</v>
          </cell>
        </row>
        <row r="87">
          <cell r="E87">
            <v>304</v>
          </cell>
          <cell r="F87" t="str">
            <v>руб./тонно - операция</v>
          </cell>
        </row>
        <row r="88">
          <cell r="E88">
            <v>487</v>
          </cell>
          <cell r="F88" t="str">
            <v>руб./тонно - операция</v>
          </cell>
        </row>
        <row r="89">
          <cell r="E89">
            <v>411</v>
          </cell>
          <cell r="F89" t="str">
            <v>руб./тонно - операция</v>
          </cell>
        </row>
        <row r="90">
          <cell r="E90">
            <v>654</v>
          </cell>
          <cell r="F90" t="str">
            <v>руб./тонно - операция</v>
          </cell>
        </row>
        <row r="92">
          <cell r="E92">
            <v>243</v>
          </cell>
          <cell r="F92" t="str">
            <v>руб./тонно - операция</v>
          </cell>
        </row>
        <row r="93">
          <cell r="E93">
            <v>390</v>
          </cell>
          <cell r="F93" t="str">
            <v>руб./тонно - операция</v>
          </cell>
        </row>
        <row r="95">
          <cell r="E95">
            <v>243</v>
          </cell>
          <cell r="F95" t="str">
            <v>руб./контейнеро - операция</v>
          </cell>
        </row>
        <row r="96">
          <cell r="E96">
            <v>487</v>
          </cell>
          <cell r="F96" t="str">
            <v>руб./контейнеро - операция</v>
          </cell>
        </row>
        <row r="97">
          <cell r="E97">
            <v>730</v>
          </cell>
          <cell r="F97" t="str">
            <v>руб./контейнеро - операция</v>
          </cell>
        </row>
        <row r="101">
          <cell r="E101">
            <v>66.099999999999994</v>
          </cell>
        </row>
        <row r="102">
          <cell r="E102">
            <v>91.3</v>
          </cell>
        </row>
        <row r="103">
          <cell r="E103">
            <v>263.24</v>
          </cell>
        </row>
        <row r="104">
          <cell r="E104">
            <v>421.18</v>
          </cell>
        </row>
        <row r="105">
          <cell r="E105">
            <v>141.13999999999999</v>
          </cell>
        </row>
        <row r="106">
          <cell r="E106">
            <v>225.82</v>
          </cell>
        </row>
        <row r="109">
          <cell r="E109">
            <v>2.87</v>
          </cell>
        </row>
        <row r="110">
          <cell r="E110">
            <v>2.97</v>
          </cell>
        </row>
        <row r="112">
          <cell r="E112">
            <v>4.4800000000000004</v>
          </cell>
        </row>
        <row r="114">
          <cell r="E114">
            <v>138.88999999999999</v>
          </cell>
          <cell r="F114" t="str">
            <v xml:space="preserve">руб./тонна </v>
          </cell>
        </row>
        <row r="115">
          <cell r="E115">
            <v>174.81</v>
          </cell>
          <cell r="F115" t="str">
            <v xml:space="preserve">руб./тонна </v>
          </cell>
        </row>
        <row r="117">
          <cell r="E117">
            <v>1927.34</v>
          </cell>
        </row>
        <row r="118">
          <cell r="E118">
            <v>3692.17</v>
          </cell>
        </row>
        <row r="120">
          <cell r="E120">
            <v>115.55</v>
          </cell>
          <cell r="F120" t="str">
            <v>руб./тонна</v>
          </cell>
        </row>
        <row r="121">
          <cell r="D121" t="str">
            <v>Погрузка сыпучих грузов в полувагон фронтальным ковшовым погрузчиком</v>
          </cell>
          <cell r="E121">
            <v>81.569999999999993</v>
          </cell>
          <cell r="F121" t="str">
            <v>руб./тонна</v>
          </cell>
        </row>
        <row r="123">
          <cell r="E123">
            <v>142143.73000000001</v>
          </cell>
        </row>
        <row r="124">
          <cell r="E124">
            <v>65655.509999999995</v>
          </cell>
        </row>
        <row r="125">
          <cell r="E125">
            <v>69711.649999999994</v>
          </cell>
        </row>
        <row r="126">
          <cell r="E126">
            <v>285751.40000000002</v>
          </cell>
        </row>
        <row r="127">
          <cell r="E127">
            <v>68131.759999999995</v>
          </cell>
        </row>
        <row r="128">
          <cell r="E128">
            <v>38929.67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6"/>
  <sheetViews>
    <sheetView tabSelected="1" view="pageBreakPreview" zoomScale="110" zoomScaleSheetLayoutView="110" workbookViewId="0">
      <selection activeCell="A4" sqref="A4:D4"/>
    </sheetView>
  </sheetViews>
  <sheetFormatPr defaultRowHeight="18.75"/>
  <cols>
    <col min="1" max="1" width="3.33203125" style="2" customWidth="1"/>
    <col min="2" max="2" width="52.109375" style="1" customWidth="1"/>
    <col min="3" max="3" width="12.33203125" customWidth="1"/>
    <col min="4" max="4" width="31.5546875" customWidth="1"/>
  </cols>
  <sheetData>
    <row r="1" spans="1:4">
      <c r="B1" s="78"/>
    </row>
    <row r="2" spans="1:4">
      <c r="A2" s="84" t="s">
        <v>154</v>
      </c>
      <c r="B2" s="84"/>
      <c r="C2" s="84"/>
      <c r="D2" s="84"/>
    </row>
    <row r="3" spans="1:4">
      <c r="A3" s="84" t="s">
        <v>153</v>
      </c>
      <c r="B3" s="84"/>
      <c r="C3" s="84"/>
      <c r="D3" s="84"/>
    </row>
    <row r="4" spans="1:4" ht="18.75" customHeight="1">
      <c r="A4" s="85" t="s">
        <v>155</v>
      </c>
      <c r="B4" s="85"/>
      <c r="C4" s="85"/>
      <c r="D4" s="85"/>
    </row>
    <row r="5" spans="1:4">
      <c r="A5" s="86"/>
      <c r="B5" s="86"/>
      <c r="C5" s="86"/>
      <c r="D5" s="86"/>
    </row>
    <row r="6" spans="1:4" ht="14.25" customHeight="1">
      <c r="A6" s="81" t="s">
        <v>152</v>
      </c>
      <c r="B6" s="87" t="s">
        <v>151</v>
      </c>
      <c r="C6" s="90" t="s">
        <v>150</v>
      </c>
      <c r="D6" s="91"/>
    </row>
    <row r="7" spans="1:4" ht="14.25" customHeight="1">
      <c r="A7" s="82"/>
      <c r="B7" s="88"/>
      <c r="C7" s="92"/>
      <c r="D7" s="93"/>
    </row>
    <row r="8" spans="1:4" ht="14.25" customHeight="1">
      <c r="A8" s="83"/>
      <c r="B8" s="89"/>
      <c r="C8" s="94"/>
      <c r="D8" s="95"/>
    </row>
    <row r="9" spans="1:4" s="69" customFormat="1" ht="45">
      <c r="A9" s="8">
        <v>1</v>
      </c>
      <c r="B9" s="65" t="s">
        <v>149</v>
      </c>
      <c r="C9" s="73">
        <f>'[1]с ФДУ'!E14</f>
        <v>379.42</v>
      </c>
      <c r="D9" s="74" t="s">
        <v>148</v>
      </c>
    </row>
    <row r="10" spans="1:4" s="69" customFormat="1" ht="45">
      <c r="A10" s="8">
        <v>2</v>
      </c>
      <c r="B10" s="65" t="s">
        <v>147</v>
      </c>
      <c r="C10" s="73">
        <f>'[1]с ФДУ'!E15</f>
        <v>629.41</v>
      </c>
      <c r="D10" s="74" t="s">
        <v>74</v>
      </c>
    </row>
    <row r="11" spans="1:4" s="69" customFormat="1" ht="45">
      <c r="A11" s="8">
        <v>3</v>
      </c>
      <c r="B11" s="65" t="s">
        <v>146</v>
      </c>
      <c r="C11" s="58">
        <f>'[1]с ФДУ'!E16</f>
        <v>505.45</v>
      </c>
      <c r="D11" s="74" t="s">
        <v>145</v>
      </c>
    </row>
    <row r="12" spans="1:4" s="69" customFormat="1" ht="30">
      <c r="A12" s="79">
        <v>4</v>
      </c>
      <c r="B12" s="26" t="s">
        <v>144</v>
      </c>
      <c r="C12" s="77"/>
      <c r="D12" s="76"/>
    </row>
    <row r="13" spans="1:4" s="69" customFormat="1">
      <c r="A13" s="79"/>
      <c r="B13" s="26" t="s">
        <v>143</v>
      </c>
      <c r="C13" s="58">
        <f>'[1]с ФДУ'!E18</f>
        <v>747.12</v>
      </c>
      <c r="D13" s="74" t="s">
        <v>0</v>
      </c>
    </row>
    <row r="14" spans="1:4" s="69" customFormat="1">
      <c r="A14" s="80"/>
      <c r="B14" s="26" t="s">
        <v>142</v>
      </c>
      <c r="C14" s="73">
        <f>'[1]с ФДУ'!E19</f>
        <v>1245.01</v>
      </c>
      <c r="D14" s="74" t="s">
        <v>141</v>
      </c>
    </row>
    <row r="15" spans="1:4" s="69" customFormat="1">
      <c r="A15" s="80"/>
      <c r="B15" s="65" t="s">
        <v>140</v>
      </c>
      <c r="C15" s="73">
        <f>'[1]с ФДУ'!E20</f>
        <v>581.22</v>
      </c>
      <c r="D15" s="74" t="s">
        <v>139</v>
      </c>
    </row>
    <row r="16" spans="1:4" s="69" customFormat="1" ht="30">
      <c r="A16" s="8">
        <v>5</v>
      </c>
      <c r="B16" s="65" t="s">
        <v>138</v>
      </c>
      <c r="C16" s="73">
        <f>'[1]с ФДУ'!E21</f>
        <v>1138.4000000000001</v>
      </c>
      <c r="D16" s="74" t="s">
        <v>137</v>
      </c>
    </row>
    <row r="17" spans="1:4" s="69" customFormat="1" ht="30">
      <c r="A17" s="8">
        <v>6</v>
      </c>
      <c r="B17" s="65" t="s">
        <v>136</v>
      </c>
      <c r="C17" s="73">
        <f>'[1]с ФДУ'!E22</f>
        <v>708.9</v>
      </c>
      <c r="D17" s="74" t="s">
        <v>133</v>
      </c>
    </row>
    <row r="18" spans="1:4" s="69" customFormat="1">
      <c r="A18" s="8">
        <v>7</v>
      </c>
      <c r="B18" s="65" t="s">
        <v>135</v>
      </c>
      <c r="C18" s="73">
        <f>'[1]с ФДУ'!E23</f>
        <v>708.9</v>
      </c>
      <c r="D18" s="74" t="s">
        <v>133</v>
      </c>
    </row>
    <row r="19" spans="1:4" s="69" customFormat="1" ht="30">
      <c r="A19" s="8">
        <v>8</v>
      </c>
      <c r="B19" s="65" t="s">
        <v>134</v>
      </c>
      <c r="C19" s="73">
        <f>'[1]с ФДУ'!E24</f>
        <v>708.9</v>
      </c>
      <c r="D19" s="74" t="s">
        <v>133</v>
      </c>
    </row>
    <row r="20" spans="1:4" s="69" customFormat="1">
      <c r="A20" s="79">
        <v>9</v>
      </c>
      <c r="B20" s="97" t="s">
        <v>132</v>
      </c>
      <c r="C20" s="73">
        <f>'[1]с ФДУ'!E25</f>
        <v>1923.66</v>
      </c>
      <c r="D20" s="74" t="s">
        <v>131</v>
      </c>
    </row>
    <row r="21" spans="1:4" s="69" customFormat="1">
      <c r="A21" s="80"/>
      <c r="B21" s="80"/>
      <c r="C21" s="73">
        <f>'[1]с ФДУ'!E26</f>
        <v>961.83</v>
      </c>
      <c r="D21" s="74" t="s">
        <v>130</v>
      </c>
    </row>
    <row r="22" spans="1:4" s="69" customFormat="1" ht="45">
      <c r="A22" s="8">
        <v>10</v>
      </c>
      <c r="B22" s="65" t="s">
        <v>129</v>
      </c>
      <c r="C22" s="75">
        <f>'[1]с ФДУ'!E27</f>
        <v>3380.86</v>
      </c>
      <c r="D22" s="74" t="s">
        <v>128</v>
      </c>
    </row>
    <row r="23" spans="1:4" s="69" customFormat="1" ht="75">
      <c r="A23" s="8">
        <v>11</v>
      </c>
      <c r="B23" s="65" t="s">
        <v>127</v>
      </c>
      <c r="C23" s="73">
        <f>'[1]с ФДУ'!E28</f>
        <v>1152.79</v>
      </c>
      <c r="D23" s="74" t="s">
        <v>122</v>
      </c>
    </row>
    <row r="24" spans="1:4" s="69" customFormat="1" ht="30">
      <c r="A24" s="8">
        <v>12</v>
      </c>
      <c r="B24" s="65" t="s">
        <v>126</v>
      </c>
      <c r="C24" s="58">
        <f>'[1]с ФДУ'!E29</f>
        <v>346.95</v>
      </c>
      <c r="D24" s="74" t="s">
        <v>125</v>
      </c>
    </row>
    <row r="25" spans="1:4" s="69" customFormat="1" ht="30">
      <c r="A25" s="8">
        <v>13</v>
      </c>
      <c r="B25" s="65" t="s">
        <v>124</v>
      </c>
      <c r="C25" s="73">
        <f>'[1]с ФДУ'!E30</f>
        <v>455.37</v>
      </c>
      <c r="D25" s="74" t="s">
        <v>74</v>
      </c>
    </row>
    <row r="26" spans="1:4" s="69" customFormat="1" ht="30">
      <c r="A26" s="8">
        <v>14</v>
      </c>
      <c r="B26" s="65" t="s">
        <v>123</v>
      </c>
      <c r="C26" s="73">
        <f>'[1]с ФДУ'!E31</f>
        <v>655.46</v>
      </c>
      <c r="D26" s="74" t="s">
        <v>122</v>
      </c>
    </row>
    <row r="27" spans="1:4" s="69" customFormat="1" ht="30">
      <c r="A27" s="8">
        <v>15</v>
      </c>
      <c r="B27" s="65" t="s">
        <v>121</v>
      </c>
      <c r="C27" s="58">
        <f>'[1]с ФДУ'!E32</f>
        <v>505.45</v>
      </c>
      <c r="D27" s="74" t="s">
        <v>120</v>
      </c>
    </row>
    <row r="28" spans="1:4" s="69" customFormat="1" ht="30">
      <c r="A28" s="8">
        <v>16</v>
      </c>
      <c r="B28" s="65" t="s">
        <v>119</v>
      </c>
      <c r="C28" s="58">
        <f>'[1]с ФДУ'!E33</f>
        <v>518.85</v>
      </c>
      <c r="D28" s="74" t="s">
        <v>74</v>
      </c>
    </row>
    <row r="29" spans="1:4" s="69" customFormat="1" ht="30">
      <c r="A29" s="8">
        <v>17</v>
      </c>
      <c r="B29" s="65" t="s">
        <v>118</v>
      </c>
      <c r="C29" s="73">
        <f>'[1]с ФДУ'!E34</f>
        <v>574.16</v>
      </c>
      <c r="D29" s="74" t="str">
        <f>'[1]с ФДУ'!F34</f>
        <v>руб./км. при подаче и уборке 1 вагона</v>
      </c>
    </row>
    <row r="30" spans="1:4" s="69" customFormat="1">
      <c r="A30" s="8">
        <v>18</v>
      </c>
      <c r="B30" s="65" t="s">
        <v>117</v>
      </c>
      <c r="C30" s="75">
        <f>'[1]с ФДУ'!E35</f>
        <v>4199.3999999999996</v>
      </c>
      <c r="D30" s="74" t="s">
        <v>116</v>
      </c>
    </row>
    <row r="31" spans="1:4" s="69" customFormat="1" ht="30">
      <c r="A31" s="8">
        <v>19</v>
      </c>
      <c r="B31" s="26" t="s">
        <v>115</v>
      </c>
      <c r="C31" s="73">
        <f>'[1]с ФДУ'!E36</f>
        <v>795.26</v>
      </c>
      <c r="D31" s="51" t="s">
        <v>114</v>
      </c>
    </row>
    <row r="32" spans="1:4" s="69" customFormat="1">
      <c r="A32" s="98">
        <v>20</v>
      </c>
      <c r="B32" s="72" t="s">
        <v>113</v>
      </c>
      <c r="C32" s="71"/>
      <c r="D32" s="70"/>
    </row>
    <row r="33" spans="1:4">
      <c r="A33" s="98"/>
      <c r="B33" s="26" t="s">
        <v>112</v>
      </c>
      <c r="C33" s="68">
        <f>'[1]с ФДУ'!E38</f>
        <v>4783</v>
      </c>
      <c r="D33" s="51" t="s">
        <v>110</v>
      </c>
    </row>
    <row r="34" spans="1:4">
      <c r="A34" s="99"/>
      <c r="B34" s="26" t="s">
        <v>111</v>
      </c>
      <c r="C34" s="68">
        <f>'[1]с ФДУ'!E39</f>
        <v>8261</v>
      </c>
      <c r="D34" s="51" t="s">
        <v>110</v>
      </c>
    </row>
    <row r="35" spans="1:4" ht="30">
      <c r="A35" s="79">
        <v>21</v>
      </c>
      <c r="B35" s="66" t="s">
        <v>109</v>
      </c>
      <c r="C35" s="67">
        <f>'[1]с ФДУ'!E40</f>
        <v>505.45</v>
      </c>
      <c r="D35" s="51" t="s">
        <v>105</v>
      </c>
    </row>
    <row r="36" spans="1:4" ht="30">
      <c r="A36" s="100"/>
      <c r="B36" s="66" t="s">
        <v>108</v>
      </c>
      <c r="C36" s="62">
        <f>'[1]с ФДУ'!E41</f>
        <v>607.17999999999995</v>
      </c>
      <c r="D36" s="51" t="s">
        <v>107</v>
      </c>
    </row>
    <row r="37" spans="1:4">
      <c r="A37" s="100"/>
      <c r="B37" s="66" t="s">
        <v>106</v>
      </c>
      <c r="C37" s="62">
        <f>'[1]с ФДУ'!E42</f>
        <v>758.98</v>
      </c>
      <c r="D37" s="51" t="s">
        <v>105</v>
      </c>
    </row>
    <row r="38" spans="1:4" ht="30">
      <c r="A38" s="8">
        <v>22</v>
      </c>
      <c r="B38" s="26" t="s">
        <v>104</v>
      </c>
      <c r="C38" s="64">
        <f>'[1]с ФДУ'!E43</f>
        <v>2035.7</v>
      </c>
      <c r="D38" s="51" t="s">
        <v>103</v>
      </c>
    </row>
    <row r="39" spans="1:4" ht="30">
      <c r="A39" s="79">
        <v>23</v>
      </c>
      <c r="B39" s="65" t="s">
        <v>37</v>
      </c>
      <c r="C39" s="37"/>
      <c r="D39" s="36"/>
    </row>
    <row r="40" spans="1:4">
      <c r="A40" s="79"/>
      <c r="B40" s="26" t="s">
        <v>102</v>
      </c>
      <c r="C40" s="64">
        <f>'[1]с ФДУ'!E45</f>
        <v>9.6</v>
      </c>
      <c r="D40" s="51" t="s">
        <v>34</v>
      </c>
    </row>
    <row r="41" spans="1:4">
      <c r="A41" s="79"/>
      <c r="B41" s="26" t="s">
        <v>101</v>
      </c>
      <c r="C41" s="64">
        <f>'[1]с ФДУ'!E46</f>
        <v>13</v>
      </c>
      <c r="D41" s="51" t="s">
        <v>34</v>
      </c>
    </row>
    <row r="42" spans="1:4">
      <c r="A42" s="79"/>
      <c r="B42" s="26" t="s">
        <v>100</v>
      </c>
      <c r="C42" s="64">
        <f>'[1]с ФДУ'!E47</f>
        <v>40</v>
      </c>
      <c r="D42" s="51" t="s">
        <v>34</v>
      </c>
    </row>
    <row r="43" spans="1:4">
      <c r="A43" s="79"/>
      <c r="B43" s="26" t="s">
        <v>99</v>
      </c>
      <c r="C43" s="64">
        <f>'[1]с ФДУ'!E48</f>
        <v>54.8</v>
      </c>
      <c r="D43" s="51" t="s">
        <v>34</v>
      </c>
    </row>
    <row r="44" spans="1:4">
      <c r="A44" s="79"/>
      <c r="B44" s="26" t="s">
        <v>98</v>
      </c>
      <c r="C44" s="64">
        <f>'[1]с ФДУ'!E49</f>
        <v>348</v>
      </c>
      <c r="D44" s="51" t="s">
        <v>97</v>
      </c>
    </row>
    <row r="45" spans="1:4">
      <c r="A45" s="79"/>
      <c r="B45" s="26" t="s">
        <v>96</v>
      </c>
      <c r="C45" s="64"/>
      <c r="D45" s="51"/>
    </row>
    <row r="46" spans="1:4" ht="30">
      <c r="A46" s="79"/>
      <c r="B46" s="26" t="s">
        <v>95</v>
      </c>
      <c r="C46" s="64"/>
      <c r="D46" s="51"/>
    </row>
    <row r="47" spans="1:4">
      <c r="A47" s="79"/>
      <c r="B47" s="26" t="s">
        <v>93</v>
      </c>
      <c r="C47" s="64">
        <f>'[1]с ФДУ'!E52</f>
        <v>191</v>
      </c>
      <c r="D47" s="51" t="s">
        <v>90</v>
      </c>
    </row>
    <row r="48" spans="1:4">
      <c r="A48" s="79"/>
      <c r="B48" s="26" t="s">
        <v>92</v>
      </c>
      <c r="C48" s="64">
        <f>'[1]с ФДУ'!E53</f>
        <v>644</v>
      </c>
      <c r="D48" s="51" t="s">
        <v>90</v>
      </c>
    </row>
    <row r="49" spans="1:5">
      <c r="A49" s="79"/>
      <c r="B49" s="26" t="s">
        <v>91</v>
      </c>
      <c r="C49" s="64">
        <f>'[1]с ФДУ'!E54</f>
        <v>1035</v>
      </c>
      <c r="D49" s="51" t="s">
        <v>90</v>
      </c>
    </row>
    <row r="50" spans="1:5" ht="30">
      <c r="A50" s="79"/>
      <c r="B50" s="26" t="s">
        <v>94</v>
      </c>
      <c r="C50" s="64"/>
      <c r="D50" s="51"/>
    </row>
    <row r="51" spans="1:5">
      <c r="A51" s="79"/>
      <c r="B51" s="26" t="s">
        <v>93</v>
      </c>
      <c r="C51" s="64">
        <f>'[1]с ФДУ'!E56</f>
        <v>35</v>
      </c>
      <c r="D51" s="51" t="s">
        <v>90</v>
      </c>
    </row>
    <row r="52" spans="1:5">
      <c r="A52" s="79"/>
      <c r="B52" s="26" t="s">
        <v>92</v>
      </c>
      <c r="C52" s="64">
        <f>'[1]с ФДУ'!E57</f>
        <v>183</v>
      </c>
      <c r="D52" s="51" t="s">
        <v>90</v>
      </c>
    </row>
    <row r="53" spans="1:5">
      <c r="A53" s="79"/>
      <c r="B53" s="26" t="s">
        <v>91</v>
      </c>
      <c r="C53" s="64">
        <f>'[1]с ФДУ'!E58</f>
        <v>278</v>
      </c>
      <c r="D53" s="51" t="s">
        <v>90</v>
      </c>
    </row>
    <row r="54" spans="1:5" ht="30">
      <c r="A54" s="8">
        <v>24</v>
      </c>
      <c r="B54" s="63" t="s">
        <v>89</v>
      </c>
      <c r="C54" s="62">
        <f>'[1]с ФДУ'!E59</f>
        <v>167</v>
      </c>
      <c r="D54" s="51" t="s">
        <v>88</v>
      </c>
    </row>
    <row r="55" spans="1:5" ht="30">
      <c r="A55" s="8">
        <v>25</v>
      </c>
      <c r="B55" s="26" t="s">
        <v>87</v>
      </c>
      <c r="C55" s="61">
        <f>'[1]с ФДУ'!E60</f>
        <v>87.99</v>
      </c>
      <c r="D55" s="51" t="s">
        <v>86</v>
      </c>
    </row>
    <row r="56" spans="1:5" ht="30">
      <c r="A56" s="8">
        <v>26</v>
      </c>
      <c r="B56" s="26" t="s">
        <v>85</v>
      </c>
      <c r="C56" s="60">
        <f>'[1]с ФДУ'!E61</f>
        <v>1032.8900000000001</v>
      </c>
      <c r="D56" s="51" t="s">
        <v>84</v>
      </c>
    </row>
    <row r="57" spans="1:5" ht="30">
      <c r="A57" s="8">
        <v>27</v>
      </c>
      <c r="B57" s="26" t="s">
        <v>83</v>
      </c>
      <c r="C57" s="58" t="str">
        <f>'[1]с ФДУ'!E62</f>
        <v>547,39</v>
      </c>
      <c r="D57" s="59" t="s">
        <v>82</v>
      </c>
    </row>
    <row r="58" spans="1:5" ht="30">
      <c r="A58" s="8">
        <v>28</v>
      </c>
      <c r="B58" s="26" t="s">
        <v>81</v>
      </c>
      <c r="C58" s="58" t="str">
        <f>'[1]с ФДУ'!E63</f>
        <v>1187,45</v>
      </c>
      <c r="D58" s="54" t="s">
        <v>80</v>
      </c>
    </row>
    <row r="59" spans="1:5" ht="60">
      <c r="A59" s="8">
        <v>29</v>
      </c>
      <c r="B59" s="26" t="s">
        <v>79</v>
      </c>
      <c r="C59" s="55" t="str">
        <f>'[1]с ФДУ'!E64</f>
        <v>482,35</v>
      </c>
      <c r="D59" s="56" t="s">
        <v>78</v>
      </c>
      <c r="E59" s="57"/>
    </row>
    <row r="60" spans="1:5" ht="60">
      <c r="A60" s="8">
        <v>30</v>
      </c>
      <c r="B60" s="31" t="s">
        <v>77</v>
      </c>
      <c r="C60" s="55" t="str">
        <f>'[1]с ФДУ'!E65</f>
        <v>508,65</v>
      </c>
      <c r="D60" s="56" t="s">
        <v>76</v>
      </c>
    </row>
    <row r="61" spans="1:5" ht="30">
      <c r="A61" s="8">
        <v>31</v>
      </c>
      <c r="B61" s="31" t="s">
        <v>75</v>
      </c>
      <c r="C61" s="55" t="str">
        <f>'[1]с ФДУ'!E66</f>
        <v>168,39</v>
      </c>
      <c r="D61" s="54" t="s">
        <v>74</v>
      </c>
    </row>
    <row r="62" spans="1:5" ht="30.75">
      <c r="A62" s="104">
        <v>32</v>
      </c>
      <c r="B62" s="48" t="s">
        <v>73</v>
      </c>
      <c r="C62" s="53"/>
      <c r="D62" s="51"/>
    </row>
    <row r="63" spans="1:5">
      <c r="A63" s="105"/>
      <c r="B63" s="48" t="s">
        <v>72</v>
      </c>
      <c r="C63" s="52">
        <f>'[1]с ФДУ'!E68</f>
        <v>628.49</v>
      </c>
      <c r="D63" s="51" t="s">
        <v>70</v>
      </c>
    </row>
    <row r="64" spans="1:5">
      <c r="A64" s="106"/>
      <c r="B64" s="48" t="s">
        <v>71</v>
      </c>
      <c r="C64" s="52">
        <f>'[1]с ФДУ'!E69</f>
        <v>402.58</v>
      </c>
      <c r="D64" s="51" t="s">
        <v>70</v>
      </c>
    </row>
    <row r="65" spans="1:4" ht="30.75">
      <c r="A65" s="50">
        <v>33</v>
      </c>
      <c r="B65" s="48" t="s">
        <v>69</v>
      </c>
      <c r="C65" s="49">
        <f>'[1]с ФДУ'!E70</f>
        <v>0.06</v>
      </c>
      <c r="D65" s="25" t="s">
        <v>68</v>
      </c>
    </row>
    <row r="66" spans="1:4" ht="42.75">
      <c r="A66" s="20">
        <v>34</v>
      </c>
      <c r="B66" s="48" t="str">
        <f>'[1]с ФДУ'!D72</f>
        <v>Обеспечение запорно-пломбировочными устройствами грузоотправителей (получателей)</v>
      </c>
      <c r="C66" s="47">
        <f>'[1]с ФДУ'!E72</f>
        <v>396</v>
      </c>
      <c r="D66" s="25" t="str">
        <f>'[1]с ФДУ'!F72</f>
        <v xml:space="preserve">руб./штук
(от 100 ЗПУ в заявке)
</v>
      </c>
    </row>
    <row r="67" spans="1:4">
      <c r="A67" s="101" t="s">
        <v>67</v>
      </c>
      <c r="B67" s="102"/>
      <c r="C67" s="103"/>
      <c r="D67" s="46"/>
    </row>
    <row r="68" spans="1:4">
      <c r="A68" s="12">
        <v>1</v>
      </c>
      <c r="B68" s="45" t="s">
        <v>66</v>
      </c>
      <c r="C68" s="44">
        <f>'[1]с ФДУ'!E74</f>
        <v>7246.58</v>
      </c>
      <c r="D68" s="43" t="s">
        <v>9</v>
      </c>
    </row>
    <row r="69" spans="1:4" ht="30">
      <c r="A69" s="42" t="s">
        <v>65</v>
      </c>
      <c r="B69" s="16" t="s">
        <v>64</v>
      </c>
      <c r="C69" s="41">
        <f>'[1]с ФДУ'!E75</f>
        <v>2494.13</v>
      </c>
      <c r="D69" s="17" t="s">
        <v>13</v>
      </c>
    </row>
    <row r="70" spans="1:4" ht="30">
      <c r="A70" s="42" t="s">
        <v>63</v>
      </c>
      <c r="B70" s="16" t="s">
        <v>62</v>
      </c>
      <c r="C70" s="41">
        <f>'[1]с ФДУ'!E76</f>
        <v>2494.13</v>
      </c>
      <c r="D70" s="17" t="s">
        <v>13</v>
      </c>
    </row>
    <row r="71" spans="1:4">
      <c r="A71" s="8">
        <v>3</v>
      </c>
      <c r="B71" s="16" t="s">
        <v>61</v>
      </c>
      <c r="C71" s="18">
        <f>'[1]с ФДУ'!E77</f>
        <v>57.82</v>
      </c>
      <c r="D71" s="17" t="s">
        <v>60</v>
      </c>
    </row>
    <row r="72" spans="1:4" ht="30">
      <c r="A72" s="8">
        <v>4</v>
      </c>
      <c r="B72" s="7" t="s">
        <v>59</v>
      </c>
      <c r="C72" s="18">
        <f>'[1]с ФДУ'!E78</f>
        <v>166.16</v>
      </c>
      <c r="D72" s="17" t="s">
        <v>15</v>
      </c>
    </row>
    <row r="73" spans="1:4" ht="30">
      <c r="A73" s="8">
        <v>5</v>
      </c>
      <c r="B73" s="40" t="s">
        <v>58</v>
      </c>
      <c r="C73" s="18">
        <v>53.69</v>
      </c>
      <c r="D73" s="17" t="s">
        <v>15</v>
      </c>
    </row>
    <row r="74" spans="1:4">
      <c r="A74" s="79">
        <v>6</v>
      </c>
      <c r="B74" s="39" t="s">
        <v>57</v>
      </c>
      <c r="C74" s="37"/>
      <c r="D74" s="36"/>
    </row>
    <row r="75" spans="1:4" ht="30">
      <c r="A75" s="79"/>
      <c r="B75" s="7" t="s">
        <v>56</v>
      </c>
      <c r="C75" s="37"/>
      <c r="D75" s="36"/>
    </row>
    <row r="76" spans="1:4">
      <c r="A76" s="79"/>
      <c r="B76" s="35" t="s">
        <v>55</v>
      </c>
      <c r="C76" s="18">
        <f>'[1]с ФДУ'!E83</f>
        <v>426</v>
      </c>
      <c r="D76" s="18" t="str">
        <f>'[1]с ФДУ'!F83</f>
        <v>руб./тонно - операция</v>
      </c>
    </row>
    <row r="77" spans="1:4">
      <c r="A77" s="79"/>
      <c r="B77" s="35" t="s">
        <v>54</v>
      </c>
      <c r="C77" s="18">
        <f>'[1]с ФДУ'!E84</f>
        <v>365</v>
      </c>
      <c r="D77" s="18" t="str">
        <f>'[1]с ФДУ'!F84</f>
        <v>руб./тонно - операция</v>
      </c>
    </row>
    <row r="78" spans="1:4">
      <c r="A78" s="79"/>
      <c r="B78" s="34" t="s">
        <v>53</v>
      </c>
      <c r="C78" s="18">
        <f>'[1]с ФДУ'!E85</f>
        <v>304</v>
      </c>
      <c r="D78" s="18" t="str">
        <f>'[1]с ФДУ'!F85</f>
        <v>руб./тонно - операция</v>
      </c>
    </row>
    <row r="79" spans="1:4" ht="28.5">
      <c r="A79" s="79"/>
      <c r="B79" s="33" t="s">
        <v>52</v>
      </c>
      <c r="C79" s="37"/>
      <c r="D79" s="36"/>
    </row>
    <row r="80" spans="1:4">
      <c r="A80" s="79"/>
      <c r="B80" s="7" t="s">
        <v>51</v>
      </c>
      <c r="C80" s="18">
        <f>'[1]с ФДУ'!E87</f>
        <v>304</v>
      </c>
      <c r="D80" s="18" t="str">
        <f>'[1]с ФДУ'!F87</f>
        <v>руб./тонно - операция</v>
      </c>
    </row>
    <row r="81" spans="1:4" ht="30">
      <c r="A81" s="79"/>
      <c r="B81" s="7" t="s">
        <v>50</v>
      </c>
      <c r="C81" s="18">
        <f>'[1]с ФДУ'!E88</f>
        <v>487</v>
      </c>
      <c r="D81" s="18" t="str">
        <f>'[1]с ФДУ'!F88</f>
        <v>руб./тонно - операция</v>
      </c>
    </row>
    <row r="82" spans="1:4">
      <c r="A82" s="79"/>
      <c r="B82" s="7" t="s">
        <v>49</v>
      </c>
      <c r="C82" s="18">
        <f>'[1]с ФДУ'!E89</f>
        <v>411</v>
      </c>
      <c r="D82" s="18" t="str">
        <f>'[1]с ФДУ'!F89</f>
        <v>руб./тонно - операция</v>
      </c>
    </row>
    <row r="83" spans="1:4" ht="30">
      <c r="A83" s="79"/>
      <c r="B83" s="7" t="s">
        <v>48</v>
      </c>
      <c r="C83" s="18">
        <f>'[1]с ФДУ'!E90</f>
        <v>654</v>
      </c>
      <c r="D83" s="18" t="str">
        <f>'[1]с ФДУ'!F90</f>
        <v>руб./тонно - операция</v>
      </c>
    </row>
    <row r="84" spans="1:4">
      <c r="A84" s="79"/>
      <c r="B84" s="34" t="s">
        <v>47</v>
      </c>
      <c r="C84" s="37"/>
      <c r="D84" s="36"/>
    </row>
    <row r="85" spans="1:4">
      <c r="A85" s="79"/>
      <c r="B85" s="35" t="s">
        <v>46</v>
      </c>
      <c r="C85" s="18">
        <f>'[1]с ФДУ'!E92</f>
        <v>243</v>
      </c>
      <c r="D85" s="18" t="str">
        <f>'[1]с ФДУ'!F92</f>
        <v>руб./тонно - операция</v>
      </c>
    </row>
    <row r="86" spans="1:4">
      <c r="A86" s="79"/>
      <c r="B86" s="35" t="s">
        <v>45</v>
      </c>
      <c r="C86" s="18">
        <f>'[1]с ФДУ'!E93</f>
        <v>390</v>
      </c>
      <c r="D86" s="18" t="str">
        <f>'[1]с ФДУ'!F93</f>
        <v>руб./тонно - операция</v>
      </c>
    </row>
    <row r="87" spans="1:4">
      <c r="A87" s="79"/>
      <c r="B87" s="38" t="s">
        <v>44</v>
      </c>
      <c r="C87" s="37"/>
      <c r="D87" s="36"/>
    </row>
    <row r="88" spans="1:4">
      <c r="A88" s="79"/>
      <c r="B88" s="35" t="s">
        <v>43</v>
      </c>
      <c r="C88" s="18">
        <f>'[1]с ФДУ'!E95</f>
        <v>243</v>
      </c>
      <c r="D88" s="18" t="str">
        <f>'[1]с ФДУ'!F95</f>
        <v>руб./контейнеро - операция</v>
      </c>
    </row>
    <row r="89" spans="1:4">
      <c r="A89" s="79"/>
      <c r="B89" s="34" t="s">
        <v>42</v>
      </c>
      <c r="C89" s="18">
        <f>'[1]с ФДУ'!E96</f>
        <v>487</v>
      </c>
      <c r="D89" s="18" t="str">
        <f>'[1]с ФДУ'!F96</f>
        <v>руб./контейнеро - операция</v>
      </c>
    </row>
    <row r="90" spans="1:4">
      <c r="A90" s="79"/>
      <c r="B90" s="7" t="s">
        <v>41</v>
      </c>
      <c r="C90" s="33">
        <f>'[1]с ФДУ'!E97</f>
        <v>730</v>
      </c>
      <c r="D90" s="18" t="str">
        <f>'[1]с ФДУ'!F97</f>
        <v>руб./контейнеро - операция</v>
      </c>
    </row>
    <row r="91" spans="1:4">
      <c r="A91" s="79">
        <v>7</v>
      </c>
      <c r="B91" s="96" t="s">
        <v>40</v>
      </c>
      <c r="C91" s="32">
        <v>168.5</v>
      </c>
      <c r="D91" s="17" t="s">
        <v>39</v>
      </c>
    </row>
    <row r="92" spans="1:4" ht="28.5">
      <c r="A92" s="79"/>
      <c r="B92" s="96"/>
      <c r="C92" s="18">
        <v>209.3</v>
      </c>
      <c r="D92" s="17" t="s">
        <v>38</v>
      </c>
    </row>
    <row r="93" spans="1:4" ht="30">
      <c r="A93" s="98">
        <v>8</v>
      </c>
      <c r="B93" s="31" t="s">
        <v>37</v>
      </c>
      <c r="C93" s="30"/>
      <c r="D93" s="29"/>
    </row>
    <row r="94" spans="1:4">
      <c r="A94" s="98"/>
      <c r="B94" s="26" t="s">
        <v>36</v>
      </c>
      <c r="C94" s="28">
        <f>'[1]с ФДУ'!E101</f>
        <v>66.099999999999994</v>
      </c>
      <c r="D94" s="27" t="s">
        <v>34</v>
      </c>
    </row>
    <row r="95" spans="1:4">
      <c r="A95" s="98"/>
      <c r="B95" s="26" t="s">
        <v>35</v>
      </c>
      <c r="C95" s="22">
        <f>'[1]с ФДУ'!E102</f>
        <v>91.3</v>
      </c>
      <c r="D95" s="25" t="s">
        <v>34</v>
      </c>
    </row>
    <row r="96" spans="1:4">
      <c r="A96" s="79">
        <v>9</v>
      </c>
      <c r="B96" s="96" t="s">
        <v>33</v>
      </c>
      <c r="C96" s="22">
        <f>'[1]с ФДУ'!E103</f>
        <v>263.24</v>
      </c>
      <c r="D96" s="17" t="s">
        <v>32</v>
      </c>
    </row>
    <row r="97" spans="1:4" ht="28.5">
      <c r="A97" s="79"/>
      <c r="B97" s="96"/>
      <c r="C97" s="22">
        <f>'[1]с ФДУ'!E104</f>
        <v>421.18</v>
      </c>
      <c r="D97" s="17" t="s">
        <v>31</v>
      </c>
    </row>
    <row r="98" spans="1:4">
      <c r="A98" s="79">
        <v>10</v>
      </c>
      <c r="B98" s="96" t="s">
        <v>30</v>
      </c>
      <c r="C98" s="22">
        <f>'[1]с ФДУ'!E105</f>
        <v>141.13999999999999</v>
      </c>
      <c r="D98" s="17" t="s">
        <v>29</v>
      </c>
    </row>
    <row r="99" spans="1:4" ht="28.5">
      <c r="A99" s="79"/>
      <c r="B99" s="96"/>
      <c r="C99" s="22">
        <f>'[1]с ФДУ'!E106</f>
        <v>225.82</v>
      </c>
      <c r="D99" s="17" t="s">
        <v>28</v>
      </c>
    </row>
    <row r="100" spans="1:4" ht="30">
      <c r="A100" s="8">
        <v>11</v>
      </c>
      <c r="B100" s="15" t="s">
        <v>27</v>
      </c>
      <c r="C100" s="21">
        <v>4.4000000000000004</v>
      </c>
      <c r="D100" s="5" t="s">
        <v>20</v>
      </c>
    </row>
    <row r="101" spans="1:4" ht="45">
      <c r="A101" s="8">
        <v>12</v>
      </c>
      <c r="B101" s="16" t="s">
        <v>26</v>
      </c>
      <c r="C101" s="21">
        <v>93.16</v>
      </c>
      <c r="D101" s="24" t="s">
        <v>25</v>
      </c>
    </row>
    <row r="102" spans="1:4" ht="30">
      <c r="A102" s="8">
        <v>13</v>
      </c>
      <c r="B102" s="23" t="s">
        <v>24</v>
      </c>
      <c r="C102" s="22">
        <f>'[1]с ФДУ'!E109</f>
        <v>2.87</v>
      </c>
      <c r="D102" s="17" t="s">
        <v>20</v>
      </c>
    </row>
    <row r="103" spans="1:4" ht="30">
      <c r="A103" s="8">
        <v>14</v>
      </c>
      <c r="B103" s="23" t="s">
        <v>23</v>
      </c>
      <c r="C103" s="22">
        <f>'[1]с ФДУ'!E110</f>
        <v>2.97</v>
      </c>
      <c r="D103" s="17" t="s">
        <v>20</v>
      </c>
    </row>
    <row r="104" spans="1:4" ht="30">
      <c r="A104" s="8">
        <v>15</v>
      </c>
      <c r="B104" s="7" t="s">
        <v>22</v>
      </c>
      <c r="C104" s="21">
        <v>3.87</v>
      </c>
      <c r="D104" s="5" t="s">
        <v>20</v>
      </c>
    </row>
    <row r="105" spans="1:4" ht="30">
      <c r="A105" s="8">
        <v>16</v>
      </c>
      <c r="B105" s="7" t="s">
        <v>21</v>
      </c>
      <c r="C105" s="22">
        <f>'[1]с ФДУ'!E112</f>
        <v>4.4800000000000004</v>
      </c>
      <c r="D105" s="5" t="s">
        <v>20</v>
      </c>
    </row>
    <row r="106" spans="1:4">
      <c r="A106" s="8">
        <v>17</v>
      </c>
      <c r="B106" s="16" t="s">
        <v>19</v>
      </c>
      <c r="C106" s="22">
        <v>6490.73</v>
      </c>
      <c r="D106" s="17" t="s">
        <v>9</v>
      </c>
    </row>
    <row r="107" spans="1:4" ht="18.75" customHeight="1">
      <c r="A107" s="8">
        <v>18</v>
      </c>
      <c r="B107" s="16" t="s">
        <v>18</v>
      </c>
      <c r="C107" s="18">
        <f>'[1]с ФДУ'!E114</f>
        <v>138.88999999999999</v>
      </c>
      <c r="D107" s="17" t="str">
        <f>'[1]с ФДУ'!F114</f>
        <v xml:space="preserve">руб./тонна </v>
      </c>
    </row>
    <row r="108" spans="1:4" ht="18.75" customHeight="1">
      <c r="A108" s="8">
        <v>19</v>
      </c>
      <c r="B108" s="16" t="s">
        <v>17</v>
      </c>
      <c r="C108" s="22">
        <f>'[1]с ФДУ'!E115</f>
        <v>174.81</v>
      </c>
      <c r="D108" s="17" t="str">
        <f>'[1]с ФДУ'!F115</f>
        <v xml:space="preserve">руб./тонна </v>
      </c>
    </row>
    <row r="109" spans="1:4" ht="45">
      <c r="A109" s="8">
        <v>20</v>
      </c>
      <c r="B109" s="16" t="s">
        <v>16</v>
      </c>
      <c r="C109" s="14">
        <v>102.17</v>
      </c>
      <c r="D109" s="5" t="s">
        <v>15</v>
      </c>
    </row>
    <row r="110" spans="1:4">
      <c r="A110" s="8">
        <v>21</v>
      </c>
      <c r="B110" s="7" t="s">
        <v>14</v>
      </c>
      <c r="C110" s="21">
        <f>'[1]с ФДУ'!E117</f>
        <v>1927.34</v>
      </c>
      <c r="D110" s="5" t="s">
        <v>13</v>
      </c>
    </row>
    <row r="111" spans="1:4" ht="30">
      <c r="A111" s="20">
        <v>22</v>
      </c>
      <c r="B111" s="19" t="s">
        <v>12</v>
      </c>
      <c r="C111" s="18">
        <f>'[1]с ФДУ'!E118</f>
        <v>3692.17</v>
      </c>
      <c r="D111" s="17" t="s">
        <v>11</v>
      </c>
    </row>
    <row r="112" spans="1:4" ht="30">
      <c r="A112" s="8">
        <v>23</v>
      </c>
      <c r="B112" s="16" t="s">
        <v>10</v>
      </c>
      <c r="C112" s="14">
        <v>5002.0600000000004</v>
      </c>
      <c r="D112" s="5" t="s">
        <v>9</v>
      </c>
    </row>
    <row r="113" spans="1:4" ht="30">
      <c r="A113" s="8">
        <v>24</v>
      </c>
      <c r="B113" s="15" t="s">
        <v>8</v>
      </c>
      <c r="C113" s="14">
        <f>'[1]с ФДУ'!E120</f>
        <v>115.55</v>
      </c>
      <c r="D113" s="5" t="str">
        <f>'[1]с ФДУ'!F120</f>
        <v>руб./тонна</v>
      </c>
    </row>
    <row r="114" spans="1:4" ht="30">
      <c r="A114" s="8">
        <v>25</v>
      </c>
      <c r="B114" s="15" t="str">
        <f>'[1]с ФДУ'!D121</f>
        <v>Погрузка сыпучих грузов в полувагон фронтальным ковшовым погрузчиком</v>
      </c>
      <c r="C114" s="14">
        <f>'[1]с ФДУ'!E121</f>
        <v>81.569999999999993</v>
      </c>
      <c r="D114" s="5" t="str">
        <f>'[1]с ФДУ'!F121</f>
        <v>руб./тонна</v>
      </c>
    </row>
    <row r="115" spans="1:4">
      <c r="A115" s="107" t="s">
        <v>7</v>
      </c>
      <c r="B115" s="108"/>
      <c r="C115" s="109"/>
      <c r="D115" s="13"/>
    </row>
    <row r="116" spans="1:4" ht="45">
      <c r="A116" s="12">
        <v>1</v>
      </c>
      <c r="B116" s="11" t="s">
        <v>6</v>
      </c>
      <c r="C116" s="10">
        <f>'[1]с ФДУ'!E123</f>
        <v>142143.73000000001</v>
      </c>
      <c r="D116" s="9" t="s">
        <v>0</v>
      </c>
    </row>
    <row r="117" spans="1:4" ht="60">
      <c r="A117" s="8">
        <v>2</v>
      </c>
      <c r="B117" s="7" t="s">
        <v>5</v>
      </c>
      <c r="C117" s="6">
        <f>'[1]с ФДУ'!E124</f>
        <v>65655.509999999995</v>
      </c>
      <c r="D117" s="5" t="s">
        <v>0</v>
      </c>
    </row>
    <row r="118" spans="1:4" ht="45">
      <c r="A118" s="8">
        <v>3</v>
      </c>
      <c r="B118" s="7" t="s">
        <v>4</v>
      </c>
      <c r="C118" s="6">
        <f>'[1]с ФДУ'!E125</f>
        <v>69711.649999999994</v>
      </c>
      <c r="D118" s="5" t="s">
        <v>0</v>
      </c>
    </row>
    <row r="119" spans="1:4" ht="30">
      <c r="A119" s="8">
        <v>4</v>
      </c>
      <c r="B119" s="7" t="s">
        <v>3</v>
      </c>
      <c r="C119" s="6">
        <f>'[1]с ФДУ'!E126</f>
        <v>285751.40000000002</v>
      </c>
      <c r="D119" s="5" t="s">
        <v>0</v>
      </c>
    </row>
    <row r="120" spans="1:4" ht="45">
      <c r="A120" s="8">
        <v>5</v>
      </c>
      <c r="B120" s="7" t="s">
        <v>2</v>
      </c>
      <c r="C120" s="6">
        <f>'[1]с ФДУ'!E127</f>
        <v>68131.759999999995</v>
      </c>
      <c r="D120" s="5" t="s">
        <v>0</v>
      </c>
    </row>
    <row r="121" spans="1:4" ht="30">
      <c r="A121" s="8">
        <v>6</v>
      </c>
      <c r="B121" s="7" t="s">
        <v>1</v>
      </c>
      <c r="C121" s="6">
        <f>'[1]с ФДУ'!E128</f>
        <v>38929.67</v>
      </c>
      <c r="D121" s="5" t="s">
        <v>0</v>
      </c>
    </row>
    <row r="122" spans="1:4">
      <c r="A122"/>
      <c r="B122"/>
    </row>
    <row r="123" spans="1:4">
      <c r="A123"/>
      <c r="B123"/>
    </row>
    <row r="124" spans="1:4">
      <c r="A124"/>
      <c r="B124"/>
    </row>
    <row r="125" spans="1:4">
      <c r="A125" s="4"/>
      <c r="B125" s="3"/>
    </row>
    <row r="126" spans="1:4">
      <c r="A126" s="4"/>
      <c r="B126" s="3"/>
    </row>
  </sheetData>
  <autoFilter ref="A8:D124">
    <filterColumn colId="2" showButton="0"/>
  </autoFilter>
  <mergeCells count="24">
    <mergeCell ref="A115:C115"/>
    <mergeCell ref="B98:B99"/>
    <mergeCell ref="A98:A99"/>
    <mergeCell ref="B91:B92"/>
    <mergeCell ref="A93:A95"/>
    <mergeCell ref="A96:A97"/>
    <mergeCell ref="B96:B97"/>
    <mergeCell ref="A39:A53"/>
    <mergeCell ref="B20:B21"/>
    <mergeCell ref="A32:A34"/>
    <mergeCell ref="A20:A21"/>
    <mergeCell ref="A35:A37"/>
    <mergeCell ref="A67:C67"/>
    <mergeCell ref="A74:A90"/>
    <mergeCell ref="A91:A92"/>
    <mergeCell ref="A62:A64"/>
    <mergeCell ref="A12:A15"/>
    <mergeCell ref="A6:A8"/>
    <mergeCell ref="A2:D2"/>
    <mergeCell ref="A3:D3"/>
    <mergeCell ref="A4:D4"/>
    <mergeCell ref="A5:D5"/>
    <mergeCell ref="B6:B8"/>
    <mergeCell ref="C6:D8"/>
  </mergeCells>
  <pageMargins left="0.9055118110236221" right="0.31496062992125984" top="0.55118110236220474" bottom="0.35433070866141736" header="0" footer="0"/>
  <pageSetup paperSize="9" scale="93" orientation="landscape" r:id="rId1"/>
  <rowBreaks count="6" manualBreakCount="6">
    <brk id="22" max="3" man="1"/>
    <brk id="39" max="16383" man="1"/>
    <brk id="73" max="16383" man="1"/>
    <brk id="85" max="3" man="1"/>
    <brk id="100" max="16383" man="1"/>
    <brk id="1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для сайта</vt:lpstr>
      <vt:lpstr>'для сайта'!Заголовки_для_печати</vt:lpstr>
      <vt:lpstr>'для сайта'!Область_печати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l.vostrikova</dc:creator>
  <cp:lastModifiedBy>l.vostrikova</cp:lastModifiedBy>
  <dcterms:created xsi:type="dcterms:W3CDTF">2026-03-13T08:15:02Z</dcterms:created>
  <dcterms:modified xsi:type="dcterms:W3CDTF">2026-03-13T08:16:52Z</dcterms:modified>
</cp:coreProperties>
</file>